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<sst xmlns="http://schemas.openxmlformats.org/spreadsheetml/2006/main" count="39" uniqueCount="39">
  <si>
    <t xml:space="preserve">Приложение 1</t>
  </si>
  <si>
    <t xml:space="preserve">Перечень услуг</t>
  </si>
  <si>
    <t xml:space="preserve">№ п/п</t>
  </si>
  <si>
    <t>Наименование</t>
  </si>
  <si>
    <t xml:space="preserve">Характеристики, требования и комплектация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</si>
  <si>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</si>
  <si>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</si>
  <si>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</si>
  <si>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</si>
  <si>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</si>
  <si>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Планируемая (предельная) цена договора, руб.</t>
  </si>
  <si>
    <t xml:space="preserve">Цена за ед. без НДС</t>
  </si>
  <si>
    <t xml:space="preserve">Цена за ед. с НДС</t>
  </si>
  <si>
    <t xml:space="preserve">Всего без НДС</t>
  </si>
  <si>
    <t xml:space="preserve">Всего с НДС</t>
  </si>
  <si>
    <t xml:space="preserve">Berlingtoun BR-24MBST1 </t>
  </si>
  <si>
    <t xml:space="preserve">г. Кызыл, ул. Рабочая, 4, этаж 1</t>
  </si>
  <si>
    <t>шт.</t>
  </si>
  <si>
    <t xml:space="preserve">BREEON BRC-12 TRO-IN/BRC-12 TRO-OUT</t>
  </si>
  <si>
    <t xml:space="preserve">Chigo CS/CU-35(32)V3A-1C169</t>
  </si>
  <si>
    <t xml:space="preserve">ZERTEN 12</t>
  </si>
  <si>
    <t xml:space="preserve">CHIGO CS-21 H3A-81BY5F</t>
  </si>
  <si>
    <t xml:space="preserve">г. Кызыл, ул. Рабочая, 4, этаж 2</t>
  </si>
  <si>
    <t xml:space="preserve">Loriot LAC-24 TA-IN/LAC-24TA-OUT</t>
  </si>
  <si>
    <t xml:space="preserve">Airwell 07</t>
  </si>
  <si>
    <t xml:space="preserve">г. Кызыл, ул. Рабочая, 4, эжтаж 2</t>
  </si>
  <si>
    <t xml:space="preserve">Loriot LAC-09 TA-IN/LAC-09TA-OUT</t>
  </si>
  <si>
    <t xml:space="preserve">г. Кызыл, ул. Рабочая, 4, этаж 3</t>
  </si>
  <si>
    <t>KENTATSU</t>
  </si>
  <si>
    <t xml:space="preserve">Loriot LAC-18 TA-IN</t>
  </si>
  <si>
    <t xml:space="preserve">Ferrum FIS24F1/FOS24F1</t>
  </si>
  <si>
    <t xml:space="preserve">г. Кызыл, ул. Колхозная, 2а, этаж 1</t>
  </si>
  <si>
    <t xml:space="preserve">Сплит-система Coolberg CS-24R1-IN/CS-24R1-OUT с  зимним комплектом</t>
  </si>
  <si>
    <t>Timberk-18</t>
  </si>
  <si>
    <t xml:space="preserve">г. Кызыл, ул. Колхозная, 2а, этаж 2</t>
  </si>
  <si>
    <t xml:space="preserve">CHIGO CS-32 H3A-VB155AY2G</t>
  </si>
  <si>
    <t>ИТОГО:</t>
  </si>
  <si>
    <t xml:space="preserve">Тип и модель оборудования</t>
  </si>
  <si>
    <t xml:space="preserve">Адрес и место установки оборудования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</si>
</sst>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;[Red]\-0.000"/>
  </numFmts>
  <fonts count="9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4.000000"/>
      <color theme="1"/>
      <name val="Times New Roman"/>
    </font>
    <font>
      <b/>
      <sz val="10.000000"/>
      <name val="Times New Roman"/>
    </font>
    <font>
      <sz val="10.000000"/>
      <name val="Times New Roman"/>
    </font>
    <font>
      <sz val="10.000000"/>
      <color theme="1"/>
      <name val="Times New Roman"/>
    </font>
    <font>
      <sz val="10.000000"/>
      <color theme="1"/>
      <name val="Calibri"/>
      <scheme val="minor"/>
    </font>
    <font>
      <b/>
      <sz val="11.000000"/>
      <name val="Times New Roman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auto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 applyAlignment="1">
      <alignment horizontal="right"/>
    </xf>
    <xf fontId="2" fillId="0" borderId="0" numFmtId="0" xfId="0" applyFont="1"/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Continuous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left" wrapText="1"/>
    </xf>
    <xf fontId="1" fillId="0" borderId="5" numFmtId="0" xfId="0" applyFont="1" applyBorder="1" applyAlignment="1">
      <alignment wrapText="1"/>
    </xf>
    <xf fontId="4" fillId="0" borderId="6" numFmtId="0" xfId="0" applyFont="1" applyBorder="1" applyAlignment="1">
      <alignment horizontal="center" vertical="center" wrapText="1"/>
    </xf>
    <xf fontId="1" fillId="0" borderId="5" numFmtId="4" xfId="0" applyNumberFormat="1" applyFont="1" applyBorder="1" applyAlignment="1">
      <alignment wrapText="1"/>
    </xf>
    <xf fontId="4" fillId="0" borderId="5" numFmtId="2" xfId="0" applyNumberFormat="1" applyFont="1" applyBorder="1" applyAlignment="1">
      <alignment horizontal="right" wrapText="1"/>
    </xf>
    <xf fontId="1" fillId="0" borderId="0" numFmtId="0" xfId="0" applyFont="1" applyAlignment="1">
      <alignment wrapText="1"/>
    </xf>
    <xf fontId="1" fillId="0" borderId="5" numFmtId="4" xfId="0" applyNumberFormat="1" applyFont="1" applyBorder="1" applyAlignment="1">
      <alignment horizontal="right" wrapText="1"/>
    </xf>
    <xf fontId="1" fillId="0" borderId="5" numFmtId="0" xfId="0" applyFont="1" applyBorder="1" applyAlignment="1">
      <alignment horizontal="left" vertical="center" wrapText="1"/>
    </xf>
    <xf fontId="1" fillId="0" borderId="0" numFmtId="0" xfId="0" applyFont="1" applyAlignment="1">
      <alignment horizontal="left" vertical="center" wrapText="1"/>
    </xf>
    <xf fontId="1" fillId="0" borderId="7" numFmtId="0" xfId="0" applyFont="1" applyBorder="1" applyAlignment="1">
      <alignment horizontal="left" vertical="center" wrapText="1"/>
    </xf>
    <xf fontId="3" fillId="0" borderId="8" numFmtId="0" xfId="0" applyFont="1" applyBorder="1" applyAlignment="1">
      <alignment horizontal="right"/>
    </xf>
    <xf fontId="3" fillId="0" borderId="9" numFmtId="0" xfId="0" applyFont="1" applyBorder="1" applyAlignment="1">
      <alignment horizontal="right"/>
    </xf>
    <xf fontId="3" fillId="0" borderId="5" numFmtId="4" xfId="0" applyNumberFormat="1" applyFont="1" applyBorder="1" applyAlignment="1">
      <alignment horizontal="right"/>
    </xf>
    <xf fontId="5" fillId="0" borderId="0" numFmtId="0" xfId="0" applyFont="1"/>
    <xf fontId="5" fillId="0" borderId="0" numFmtId="160" xfId="0" applyNumberFormat="1" applyFont="1"/>
    <xf fontId="6" fillId="0" borderId="0" numFmtId="0" xfId="0" applyFont="1"/>
    <xf fontId="7" fillId="0" borderId="1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horizontal="center" vertical="center" wrapText="1"/>
    </xf>
    <xf fontId="7" fillId="0" borderId="10" numFmtId="0" xfId="0" applyFont="1" applyBorder="1" applyAlignment="1">
      <alignment horizontal="center" vertical="center" wrapText="1"/>
    </xf>
    <xf fontId="7" fillId="0" borderId="11" numFmtId="0" xfId="0" applyFont="1" applyBorder="1" applyAlignment="1">
      <alignment horizontal="center" vertical="center" wrapText="1"/>
    </xf>
    <xf fontId="7" fillId="0" borderId="5" numFmtId="0" xfId="0" applyFont="1" applyBorder="1" applyAlignment="1">
      <alignment horizontal="center" vertical="center" wrapText="1"/>
    </xf>
    <xf fontId="8" fillId="0" borderId="5" numFmtId="0" xfId="0" applyFont="1" applyBorder="1" applyAlignment="1">
      <alignment horizontal="center" vertical="center" wrapText="1"/>
    </xf>
    <xf fontId="8" fillId="0" borderId="5" numFmtId="2" xfId="0" applyNumberFormat="1" applyFont="1" applyBorder="1" applyAlignment="1">
      <alignment horizontal="right" wrapText="1"/>
    </xf>
    <xf fontId="7" fillId="0" borderId="8" numFmtId="0" xfId="0" applyFont="1" applyBorder="1" applyAlignment="1">
      <alignment horizontal="right"/>
    </xf>
    <xf fontId="7" fillId="0" borderId="9" numFmtId="0" xfId="0" applyFont="1" applyBorder="1" applyAlignment="1">
      <alignment horizontal="right"/>
    </xf>
    <xf fontId="7" fillId="0" borderId="12" numFmtId="0" xfId="0" applyFont="1" applyBorder="1" applyAlignment="1">
      <alignment horizontal="right"/>
    </xf>
    <xf fontId="7" fillId="0" borderId="5" numFmtId="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23" zoomScale="100" workbookViewId="0">
      <selection activeCell="I11" activeCellId="0" sqref="I11"/>
    </sheetView>
  </sheetViews>
  <sheetFormatPr defaultRowHeight="14.25"/>
  <cols>
    <col customWidth="1" min="1" max="1" width="6.28515625"/>
    <col customWidth="1" min="2" max="2" width="30.421875"/>
    <col customWidth="1" min="3" max="3" width="25.140625"/>
    <col customWidth="1" min="4" max="4" width="15.7109375"/>
    <col customWidth="1" min="5" max="6" width="23.7109375"/>
    <col customWidth="1" min="9" max="11" width="10.57421875"/>
    <col customWidth="1" min="12" max="12" width="12.00390625"/>
  </cols>
  <sheetData>
    <row r="1">
      <c r="I1" s="1" t="s">
        <v>0</v>
      </c>
      <c r="J1" s="1"/>
      <c r="K1" s="1"/>
      <c r="L1" s="1"/>
    </row>
    <row r="4" ht="17.25">
      <c r="C4" s="2" t="s">
        <v>1</v>
      </c>
      <c r="D4" s="2"/>
      <c r="E4" s="2"/>
      <c r="F4" s="2"/>
    </row>
    <row r="6" ht="7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4" t="s">
        <v>10</v>
      </c>
      <c r="J6" s="4"/>
      <c r="K6" s="4"/>
      <c r="L6" s="4"/>
    </row>
    <row r="7" ht="36">
      <c r="A7" s="5"/>
      <c r="B7" s="5"/>
      <c r="C7" s="5"/>
      <c r="D7" s="5"/>
      <c r="E7" s="5"/>
      <c r="F7" s="5"/>
      <c r="G7" s="5"/>
      <c r="H7" s="5"/>
      <c r="I7" s="3" t="s">
        <v>11</v>
      </c>
      <c r="J7" s="3" t="s">
        <v>12</v>
      </c>
      <c r="K7" s="3" t="s">
        <v>13</v>
      </c>
      <c r="L7" s="3" t="s">
        <v>14</v>
      </c>
    </row>
    <row r="8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6">
        <v>8</v>
      </c>
      <c r="I8" s="7">
        <v>9</v>
      </c>
      <c r="J8" s="7">
        <v>10</v>
      </c>
      <c r="K8" s="7">
        <v>11</v>
      </c>
      <c r="L8" s="7">
        <v>12</v>
      </c>
    </row>
    <row r="9" ht="28.5">
      <c r="A9" s="8">
        <v>1</v>
      </c>
      <c r="B9" s="9" t="s">
        <v>15</v>
      </c>
      <c r="C9" s="10" t="s">
        <v>16</v>
      </c>
      <c r="D9" s="7"/>
      <c r="E9" s="7"/>
      <c r="F9" s="7"/>
      <c r="G9" s="8" t="s">
        <v>17</v>
      </c>
      <c r="H9" s="11">
        <v>1</v>
      </c>
      <c r="I9" s="12">
        <v>3500</v>
      </c>
      <c r="J9" s="12">
        <f>I9*1.05</f>
        <v>3675</v>
      </c>
      <c r="K9" s="12">
        <f>H9*I9</f>
        <v>3500</v>
      </c>
      <c r="L9" s="13">
        <f>H9*J9</f>
        <v>3675</v>
      </c>
    </row>
    <row r="10" ht="28.5">
      <c r="A10" s="8">
        <v>2</v>
      </c>
      <c r="B10" s="9" t="s">
        <v>18</v>
      </c>
      <c r="C10" s="14" t="s">
        <v>16</v>
      </c>
      <c r="D10" s="7"/>
      <c r="E10" s="7"/>
      <c r="F10" s="7"/>
      <c r="G10" s="8" t="s">
        <v>17</v>
      </c>
      <c r="H10" s="11">
        <v>1</v>
      </c>
      <c r="I10" s="15">
        <v>2800</v>
      </c>
      <c r="J10" s="12">
        <f t="shared" ref="J10:J40" si="0">I10*1.05</f>
        <v>2940</v>
      </c>
      <c r="K10" s="12">
        <f t="shared" ref="K10:K40" si="1">H10*I10</f>
        <v>2800</v>
      </c>
      <c r="L10" s="13">
        <f t="shared" ref="L10:L40" si="2">H10*J10</f>
        <v>2940</v>
      </c>
    </row>
    <row r="11" ht="28.5">
      <c r="A11" s="8">
        <v>3</v>
      </c>
      <c r="B11" s="9" t="s">
        <v>15</v>
      </c>
      <c r="C11" s="10" t="s">
        <v>16</v>
      </c>
      <c r="D11" s="7"/>
      <c r="E11" s="7"/>
      <c r="F11" s="7"/>
      <c r="G11" s="8" t="s">
        <v>17</v>
      </c>
      <c r="H11" s="11">
        <v>1</v>
      </c>
      <c r="I11" s="12">
        <v>3500</v>
      </c>
      <c r="J11" s="12">
        <f t="shared" si="0"/>
        <v>3675</v>
      </c>
      <c r="K11" s="12">
        <f t="shared" si="1"/>
        <v>3500</v>
      </c>
      <c r="L11" s="13">
        <f t="shared" si="2"/>
        <v>3675</v>
      </c>
    </row>
    <row r="12" ht="28.5">
      <c r="A12" s="8">
        <v>4</v>
      </c>
      <c r="B12" s="9" t="s">
        <v>18</v>
      </c>
      <c r="C12" s="14" t="s">
        <v>16</v>
      </c>
      <c r="D12" s="7"/>
      <c r="E12" s="7"/>
      <c r="F12" s="7"/>
      <c r="G12" s="8" t="s">
        <v>17</v>
      </c>
      <c r="H12" s="11">
        <v>1</v>
      </c>
      <c r="I12" s="12">
        <v>2800</v>
      </c>
      <c r="J12" s="12">
        <f t="shared" si="0"/>
        <v>2940</v>
      </c>
      <c r="K12" s="12">
        <f t="shared" si="1"/>
        <v>2800</v>
      </c>
      <c r="L12" s="13">
        <f t="shared" si="2"/>
        <v>2940</v>
      </c>
    </row>
    <row r="13" ht="28.5">
      <c r="A13" s="8">
        <v>5</v>
      </c>
      <c r="B13" s="9" t="s">
        <v>19</v>
      </c>
      <c r="C13" s="10" t="s">
        <v>16</v>
      </c>
      <c r="D13" s="7"/>
      <c r="E13" s="7"/>
      <c r="F13" s="7"/>
      <c r="G13" s="8" t="s">
        <v>17</v>
      </c>
      <c r="H13" s="11">
        <v>1</v>
      </c>
      <c r="I13" s="12">
        <v>2800</v>
      </c>
      <c r="J13" s="12">
        <f t="shared" si="0"/>
        <v>2940</v>
      </c>
      <c r="K13" s="12">
        <f t="shared" si="1"/>
        <v>2800</v>
      </c>
      <c r="L13" s="13">
        <f t="shared" si="2"/>
        <v>2940</v>
      </c>
    </row>
    <row r="14" ht="23.25" customHeight="1">
      <c r="A14" s="8">
        <v>6</v>
      </c>
      <c r="B14" s="9" t="s">
        <v>20</v>
      </c>
      <c r="C14" s="14" t="s">
        <v>16</v>
      </c>
      <c r="D14" s="7"/>
      <c r="E14" s="7"/>
      <c r="F14" s="7"/>
      <c r="G14" s="8" t="s">
        <v>17</v>
      </c>
      <c r="H14" s="11">
        <v>1</v>
      </c>
      <c r="I14" s="12">
        <v>2800</v>
      </c>
      <c r="J14" s="12">
        <f t="shared" si="0"/>
        <v>2940</v>
      </c>
      <c r="K14" s="12">
        <f t="shared" si="1"/>
        <v>2800</v>
      </c>
      <c r="L14" s="13">
        <f t="shared" si="2"/>
        <v>2940</v>
      </c>
    </row>
    <row r="15" ht="28.5">
      <c r="A15" s="8">
        <v>7</v>
      </c>
      <c r="B15" s="9" t="s">
        <v>21</v>
      </c>
      <c r="C15" s="10" t="s">
        <v>16</v>
      </c>
      <c r="D15" s="7"/>
      <c r="E15" s="7"/>
      <c r="F15" s="7"/>
      <c r="G15" s="8" t="s">
        <v>17</v>
      </c>
      <c r="H15" s="11">
        <v>1</v>
      </c>
      <c r="I15" s="12">
        <v>2500</v>
      </c>
      <c r="J15" s="12">
        <f t="shared" si="0"/>
        <v>2625</v>
      </c>
      <c r="K15" s="12">
        <f t="shared" si="1"/>
        <v>2500</v>
      </c>
      <c r="L15" s="13">
        <f t="shared" si="2"/>
        <v>2625</v>
      </c>
    </row>
    <row r="16" ht="28.5">
      <c r="A16" s="8">
        <v>8</v>
      </c>
      <c r="B16" s="9" t="s">
        <v>15</v>
      </c>
      <c r="C16" s="14" t="s">
        <v>22</v>
      </c>
      <c r="D16" s="7"/>
      <c r="E16" s="7"/>
      <c r="F16" s="7"/>
      <c r="G16" s="8" t="s">
        <v>17</v>
      </c>
      <c r="H16" s="11">
        <v>1</v>
      </c>
      <c r="I16" s="12">
        <v>3500</v>
      </c>
      <c r="J16" s="12">
        <f t="shared" si="0"/>
        <v>3675</v>
      </c>
      <c r="K16" s="12">
        <f t="shared" si="1"/>
        <v>3500</v>
      </c>
      <c r="L16" s="13">
        <f t="shared" si="2"/>
        <v>3675</v>
      </c>
    </row>
    <row r="17" ht="28.5">
      <c r="A17" s="8">
        <v>9</v>
      </c>
      <c r="B17" s="9" t="s">
        <v>18</v>
      </c>
      <c r="C17" s="10" t="s">
        <v>22</v>
      </c>
      <c r="D17" s="7"/>
      <c r="E17" s="7"/>
      <c r="F17" s="7"/>
      <c r="G17" s="8" t="s">
        <v>17</v>
      </c>
      <c r="H17" s="11">
        <v>1</v>
      </c>
      <c r="I17" s="12">
        <v>2800</v>
      </c>
      <c r="J17" s="12">
        <f t="shared" si="0"/>
        <v>2940</v>
      </c>
      <c r="K17" s="12">
        <f t="shared" si="1"/>
        <v>2800</v>
      </c>
      <c r="L17" s="13">
        <f t="shared" si="2"/>
        <v>2940</v>
      </c>
    </row>
    <row r="18" ht="28.5">
      <c r="A18" s="8">
        <v>10</v>
      </c>
      <c r="B18" s="9" t="s">
        <v>23</v>
      </c>
      <c r="C18" s="14" t="s">
        <v>22</v>
      </c>
      <c r="D18" s="7"/>
      <c r="E18" s="7"/>
      <c r="F18" s="7"/>
      <c r="G18" s="8" t="s">
        <v>17</v>
      </c>
      <c r="H18" s="11">
        <v>1</v>
      </c>
      <c r="I18" s="12">
        <v>3500</v>
      </c>
      <c r="J18" s="12">
        <f t="shared" si="0"/>
        <v>3675</v>
      </c>
      <c r="K18" s="12">
        <f t="shared" si="1"/>
        <v>3500</v>
      </c>
      <c r="L18" s="13">
        <f t="shared" si="2"/>
        <v>3675</v>
      </c>
    </row>
    <row r="19" ht="28.5">
      <c r="A19" s="8">
        <v>11</v>
      </c>
      <c r="B19" s="9" t="s">
        <v>24</v>
      </c>
      <c r="C19" s="10" t="s">
        <v>22</v>
      </c>
      <c r="D19" s="7"/>
      <c r="E19" s="7"/>
      <c r="F19" s="7"/>
      <c r="G19" s="8" t="s">
        <v>17</v>
      </c>
      <c r="H19" s="11">
        <v>1</v>
      </c>
      <c r="I19" s="12">
        <v>2500</v>
      </c>
      <c r="J19" s="12">
        <f t="shared" si="0"/>
        <v>2625</v>
      </c>
      <c r="K19" s="12">
        <f t="shared" si="1"/>
        <v>2500</v>
      </c>
      <c r="L19" s="13">
        <f t="shared" si="2"/>
        <v>2625</v>
      </c>
    </row>
    <row r="20" ht="28.5">
      <c r="A20" s="8">
        <v>12</v>
      </c>
      <c r="B20" s="9" t="s">
        <v>24</v>
      </c>
      <c r="C20" s="14" t="s">
        <v>25</v>
      </c>
      <c r="D20" s="7"/>
      <c r="E20" s="7"/>
      <c r="F20" s="7"/>
      <c r="G20" s="8" t="s">
        <v>17</v>
      </c>
      <c r="H20" s="11">
        <v>1</v>
      </c>
      <c r="I20" s="12">
        <v>2500</v>
      </c>
      <c r="J20" s="12">
        <f t="shared" si="0"/>
        <v>2625</v>
      </c>
      <c r="K20" s="12">
        <f t="shared" si="1"/>
        <v>2500</v>
      </c>
      <c r="L20" s="13">
        <f t="shared" si="2"/>
        <v>2625</v>
      </c>
    </row>
    <row r="21" ht="28.5">
      <c r="A21" s="8">
        <v>13</v>
      </c>
      <c r="B21" s="9" t="s">
        <v>26</v>
      </c>
      <c r="C21" s="16" t="s">
        <v>27</v>
      </c>
      <c r="D21" s="7"/>
      <c r="E21" s="7"/>
      <c r="F21" s="7"/>
      <c r="G21" s="8" t="s">
        <v>17</v>
      </c>
      <c r="H21" s="11">
        <v>1</v>
      </c>
      <c r="I21" s="12">
        <v>2700</v>
      </c>
      <c r="J21" s="12">
        <f t="shared" si="0"/>
        <v>2835</v>
      </c>
      <c r="K21" s="12">
        <f t="shared" si="1"/>
        <v>2700</v>
      </c>
      <c r="L21" s="13">
        <f t="shared" si="2"/>
        <v>2835</v>
      </c>
    </row>
    <row r="22" ht="28.5">
      <c r="A22" s="8">
        <v>14</v>
      </c>
      <c r="B22" s="9" t="s">
        <v>28</v>
      </c>
      <c r="C22" s="17" t="s">
        <v>27</v>
      </c>
      <c r="D22" s="7"/>
      <c r="E22" s="7"/>
      <c r="F22" s="7"/>
      <c r="G22" s="8" t="s">
        <v>17</v>
      </c>
      <c r="H22" s="11">
        <v>1</v>
      </c>
      <c r="I22" s="12">
        <v>2800</v>
      </c>
      <c r="J22" s="12">
        <f t="shared" si="0"/>
        <v>2940</v>
      </c>
      <c r="K22" s="12">
        <f t="shared" si="1"/>
        <v>2800</v>
      </c>
      <c r="L22" s="13">
        <f t="shared" si="2"/>
        <v>2940</v>
      </c>
    </row>
    <row r="23" ht="28.5">
      <c r="A23" s="8">
        <v>15</v>
      </c>
      <c r="B23" s="9" t="s">
        <v>29</v>
      </c>
      <c r="C23" s="10" t="s">
        <v>27</v>
      </c>
      <c r="D23" s="7"/>
      <c r="E23" s="7"/>
      <c r="F23" s="7"/>
      <c r="G23" s="8" t="s">
        <v>17</v>
      </c>
      <c r="H23" s="11">
        <v>1</v>
      </c>
      <c r="I23" s="12">
        <v>3300</v>
      </c>
      <c r="J23" s="12">
        <f t="shared" si="0"/>
        <v>3465</v>
      </c>
      <c r="K23" s="12">
        <f t="shared" si="1"/>
        <v>3300</v>
      </c>
      <c r="L23" s="13">
        <f t="shared" si="2"/>
        <v>3465</v>
      </c>
    </row>
    <row r="24" ht="28.5">
      <c r="A24" s="8">
        <v>16</v>
      </c>
      <c r="B24" s="9" t="s">
        <v>15</v>
      </c>
      <c r="C24" s="14" t="s">
        <v>27</v>
      </c>
      <c r="D24" s="7"/>
      <c r="E24" s="7"/>
      <c r="F24" s="7"/>
      <c r="G24" s="8" t="s">
        <v>17</v>
      </c>
      <c r="H24" s="11">
        <v>1</v>
      </c>
      <c r="I24" s="12">
        <v>3500</v>
      </c>
      <c r="J24" s="12">
        <f t="shared" si="0"/>
        <v>3675</v>
      </c>
      <c r="K24" s="12">
        <f t="shared" si="1"/>
        <v>3500</v>
      </c>
      <c r="L24" s="13">
        <f t="shared" si="2"/>
        <v>3675</v>
      </c>
    </row>
    <row r="25" ht="28.5">
      <c r="A25" s="8">
        <v>17</v>
      </c>
      <c r="B25" s="9" t="s">
        <v>24</v>
      </c>
      <c r="C25" s="10" t="s">
        <v>27</v>
      </c>
      <c r="D25" s="7"/>
      <c r="E25" s="7"/>
      <c r="F25" s="7"/>
      <c r="G25" s="8" t="s">
        <v>17</v>
      </c>
      <c r="H25" s="11">
        <v>1</v>
      </c>
      <c r="I25" s="12">
        <v>2500</v>
      </c>
      <c r="J25" s="12">
        <f t="shared" si="0"/>
        <v>2625</v>
      </c>
      <c r="K25" s="12">
        <f t="shared" si="1"/>
        <v>2500</v>
      </c>
      <c r="L25" s="13">
        <f t="shared" si="2"/>
        <v>2625</v>
      </c>
    </row>
    <row r="26" ht="28.5">
      <c r="A26" s="8">
        <v>18</v>
      </c>
      <c r="B26" s="9" t="s">
        <v>24</v>
      </c>
      <c r="C26" s="14" t="s">
        <v>27</v>
      </c>
      <c r="D26" s="7"/>
      <c r="E26" s="7"/>
      <c r="F26" s="7"/>
      <c r="G26" s="8" t="s">
        <v>17</v>
      </c>
      <c r="H26" s="11">
        <v>1</v>
      </c>
      <c r="I26" s="12">
        <v>2500</v>
      </c>
      <c r="J26" s="12">
        <f t="shared" si="0"/>
        <v>2625</v>
      </c>
      <c r="K26" s="12">
        <f t="shared" si="1"/>
        <v>2500</v>
      </c>
      <c r="L26" s="13">
        <f t="shared" si="2"/>
        <v>2625</v>
      </c>
    </row>
    <row r="27" ht="28.5">
      <c r="A27" s="8">
        <v>19</v>
      </c>
      <c r="B27" s="9" t="s">
        <v>24</v>
      </c>
      <c r="C27" s="10" t="s">
        <v>27</v>
      </c>
      <c r="D27" s="7"/>
      <c r="E27" s="7"/>
      <c r="F27" s="7"/>
      <c r="G27" s="8" t="s">
        <v>17</v>
      </c>
      <c r="H27" s="11">
        <v>1</v>
      </c>
      <c r="I27" s="12">
        <v>2500</v>
      </c>
      <c r="J27" s="12">
        <f t="shared" si="0"/>
        <v>2625</v>
      </c>
      <c r="K27" s="12">
        <f t="shared" si="1"/>
        <v>2500</v>
      </c>
      <c r="L27" s="13">
        <f t="shared" si="2"/>
        <v>2625</v>
      </c>
    </row>
    <row r="28" ht="28.5">
      <c r="A28" s="8">
        <v>20</v>
      </c>
      <c r="B28" s="9" t="s">
        <v>30</v>
      </c>
      <c r="C28" s="14" t="s">
        <v>27</v>
      </c>
      <c r="D28" s="7"/>
      <c r="E28" s="7"/>
      <c r="F28" s="7"/>
      <c r="G28" s="8" t="s">
        <v>17</v>
      </c>
      <c r="H28" s="11">
        <v>1</v>
      </c>
      <c r="I28" s="12">
        <v>3500</v>
      </c>
      <c r="J28" s="12">
        <f t="shared" si="0"/>
        <v>3675</v>
      </c>
      <c r="K28" s="12">
        <f t="shared" si="1"/>
        <v>3500</v>
      </c>
      <c r="L28" s="13">
        <f t="shared" si="2"/>
        <v>3675</v>
      </c>
    </row>
    <row r="29" ht="28.5">
      <c r="A29" s="8">
        <v>21</v>
      </c>
      <c r="B29" s="9" t="s">
        <v>24</v>
      </c>
      <c r="C29" s="10" t="s">
        <v>27</v>
      </c>
      <c r="D29" s="7"/>
      <c r="E29" s="7"/>
      <c r="F29" s="7"/>
      <c r="G29" s="8" t="s">
        <v>17</v>
      </c>
      <c r="H29" s="11">
        <v>1</v>
      </c>
      <c r="I29" s="12">
        <v>2500</v>
      </c>
      <c r="J29" s="12">
        <f t="shared" si="0"/>
        <v>2625</v>
      </c>
      <c r="K29" s="12">
        <f t="shared" si="1"/>
        <v>2500</v>
      </c>
      <c r="L29" s="13">
        <f t="shared" si="2"/>
        <v>2625</v>
      </c>
    </row>
    <row r="30" ht="28.5">
      <c r="A30" s="8">
        <v>22</v>
      </c>
      <c r="B30" s="9" t="s">
        <v>15</v>
      </c>
      <c r="C30" s="14" t="s">
        <v>27</v>
      </c>
      <c r="D30" s="7"/>
      <c r="E30" s="7"/>
      <c r="F30" s="7"/>
      <c r="G30" s="8" t="s">
        <v>17</v>
      </c>
      <c r="H30" s="11">
        <v>1</v>
      </c>
      <c r="I30" s="12">
        <v>3500</v>
      </c>
      <c r="J30" s="12">
        <f t="shared" si="0"/>
        <v>3675</v>
      </c>
      <c r="K30" s="12">
        <f t="shared" si="1"/>
        <v>3500</v>
      </c>
      <c r="L30" s="13">
        <f t="shared" si="2"/>
        <v>3675</v>
      </c>
    </row>
    <row r="31" ht="28.5">
      <c r="A31" s="8">
        <v>23</v>
      </c>
      <c r="B31" s="9" t="s">
        <v>15</v>
      </c>
      <c r="C31" s="10" t="s">
        <v>31</v>
      </c>
      <c r="D31" s="7"/>
      <c r="E31" s="7"/>
      <c r="F31" s="7"/>
      <c r="G31" s="8" t="s">
        <v>17</v>
      </c>
      <c r="H31" s="11">
        <v>1</v>
      </c>
      <c r="I31" s="12">
        <v>3500</v>
      </c>
      <c r="J31" s="12">
        <f t="shared" si="0"/>
        <v>3675</v>
      </c>
      <c r="K31" s="12">
        <f t="shared" si="1"/>
        <v>3500</v>
      </c>
      <c r="L31" s="13">
        <f t="shared" si="2"/>
        <v>3675</v>
      </c>
    </row>
    <row r="32" ht="42.75">
      <c r="A32" s="8">
        <v>24</v>
      </c>
      <c r="B32" s="9" t="s">
        <v>32</v>
      </c>
      <c r="C32" s="17" t="s">
        <v>31</v>
      </c>
      <c r="D32" s="7"/>
      <c r="E32" s="7"/>
      <c r="F32" s="7"/>
      <c r="G32" s="8" t="s">
        <v>17</v>
      </c>
      <c r="H32" s="11">
        <v>1</v>
      </c>
      <c r="I32" s="12">
        <v>3500</v>
      </c>
      <c r="J32" s="12">
        <f t="shared" si="0"/>
        <v>3675</v>
      </c>
      <c r="K32" s="12">
        <f t="shared" si="1"/>
        <v>3500</v>
      </c>
      <c r="L32" s="13">
        <f t="shared" si="2"/>
        <v>3675</v>
      </c>
    </row>
    <row r="33" ht="28.5">
      <c r="A33" s="8">
        <v>25</v>
      </c>
      <c r="B33" s="9" t="s">
        <v>33</v>
      </c>
      <c r="C33" s="18" t="s">
        <v>31</v>
      </c>
      <c r="D33" s="7"/>
      <c r="E33" s="7"/>
      <c r="F33" s="7"/>
      <c r="G33" s="8" t="s">
        <v>17</v>
      </c>
      <c r="H33" s="11">
        <v>1</v>
      </c>
      <c r="I33" s="12">
        <v>3300</v>
      </c>
      <c r="J33" s="12">
        <f t="shared" si="0"/>
        <v>3465</v>
      </c>
      <c r="K33" s="12">
        <f t="shared" si="1"/>
        <v>3300</v>
      </c>
      <c r="L33" s="13">
        <f t="shared" si="2"/>
        <v>3465</v>
      </c>
    </row>
    <row r="34" ht="28.5">
      <c r="A34" s="8">
        <v>26</v>
      </c>
      <c r="B34" s="9" t="s">
        <v>15</v>
      </c>
      <c r="C34" s="10" t="s">
        <v>34</v>
      </c>
      <c r="D34" s="7"/>
      <c r="E34" s="7"/>
      <c r="F34" s="7"/>
      <c r="G34" s="8" t="s">
        <v>17</v>
      </c>
      <c r="H34" s="11">
        <v>1</v>
      </c>
      <c r="I34" s="12">
        <v>3500</v>
      </c>
      <c r="J34" s="12">
        <f t="shared" si="0"/>
        <v>3675</v>
      </c>
      <c r="K34" s="12">
        <f t="shared" si="1"/>
        <v>3500</v>
      </c>
      <c r="L34" s="13">
        <f t="shared" si="2"/>
        <v>3675</v>
      </c>
    </row>
    <row r="35" ht="28.5">
      <c r="A35" s="8">
        <v>27</v>
      </c>
      <c r="B35" s="9" t="s">
        <v>20</v>
      </c>
      <c r="C35" s="14" t="s">
        <v>34</v>
      </c>
      <c r="D35" s="7"/>
      <c r="E35" s="7"/>
      <c r="F35" s="7"/>
      <c r="G35" s="8" t="s">
        <v>17</v>
      </c>
      <c r="H35" s="11">
        <v>1</v>
      </c>
      <c r="I35" s="12">
        <v>2800</v>
      </c>
      <c r="J35" s="12">
        <f t="shared" si="0"/>
        <v>2940</v>
      </c>
      <c r="K35" s="12">
        <f t="shared" si="1"/>
        <v>2800</v>
      </c>
      <c r="L35" s="13">
        <f t="shared" si="2"/>
        <v>2940</v>
      </c>
    </row>
    <row r="36" ht="28.5">
      <c r="A36" s="8">
        <v>28</v>
      </c>
      <c r="B36" s="9" t="s">
        <v>35</v>
      </c>
      <c r="C36" s="10" t="s">
        <v>31</v>
      </c>
      <c r="D36" s="7"/>
      <c r="E36" s="7"/>
      <c r="F36" s="7"/>
      <c r="G36" s="8" t="s">
        <v>17</v>
      </c>
      <c r="H36" s="11">
        <v>1</v>
      </c>
      <c r="I36" s="12">
        <v>2800</v>
      </c>
      <c r="J36" s="12">
        <f t="shared" si="0"/>
        <v>2940</v>
      </c>
      <c r="K36" s="12">
        <f t="shared" si="1"/>
        <v>2800</v>
      </c>
      <c r="L36" s="13">
        <f t="shared" si="2"/>
        <v>2940</v>
      </c>
    </row>
    <row r="37" ht="28.5">
      <c r="A37" s="8">
        <v>29</v>
      </c>
      <c r="B37" s="9" t="s">
        <v>15</v>
      </c>
      <c r="C37" s="14" t="s">
        <v>31</v>
      </c>
      <c r="D37" s="7"/>
      <c r="E37" s="7"/>
      <c r="F37" s="7"/>
      <c r="G37" s="8" t="s">
        <v>17</v>
      </c>
      <c r="H37" s="11">
        <v>1</v>
      </c>
      <c r="I37" s="12">
        <v>3500</v>
      </c>
      <c r="J37" s="12">
        <f t="shared" si="0"/>
        <v>3675</v>
      </c>
      <c r="K37" s="12">
        <f t="shared" si="1"/>
        <v>3500</v>
      </c>
      <c r="L37" s="13">
        <f t="shared" si="2"/>
        <v>3675</v>
      </c>
    </row>
    <row r="38" ht="28.5">
      <c r="A38" s="8">
        <v>30</v>
      </c>
      <c r="B38" s="9" t="s">
        <v>15</v>
      </c>
      <c r="C38" s="10" t="s">
        <v>31</v>
      </c>
      <c r="D38" s="7"/>
      <c r="E38" s="7"/>
      <c r="F38" s="7"/>
      <c r="G38" s="8" t="s">
        <v>17</v>
      </c>
      <c r="H38" s="11">
        <v>1</v>
      </c>
      <c r="I38" s="12">
        <v>3500</v>
      </c>
      <c r="J38" s="12">
        <f t="shared" si="0"/>
        <v>3675</v>
      </c>
      <c r="K38" s="12">
        <f t="shared" si="1"/>
        <v>3500</v>
      </c>
      <c r="L38" s="13">
        <f t="shared" si="2"/>
        <v>3675</v>
      </c>
    </row>
    <row r="39" ht="28.5">
      <c r="A39" s="8">
        <v>31</v>
      </c>
      <c r="B39" s="9" t="s">
        <v>15</v>
      </c>
      <c r="C39" s="14" t="s">
        <v>31</v>
      </c>
      <c r="D39" s="7"/>
      <c r="E39" s="7"/>
      <c r="F39" s="7"/>
      <c r="G39" s="8" t="s">
        <v>17</v>
      </c>
      <c r="H39" s="11">
        <v>1</v>
      </c>
      <c r="I39" s="12">
        <v>3500</v>
      </c>
      <c r="J39" s="12">
        <f t="shared" si="0"/>
        <v>3675</v>
      </c>
      <c r="K39" s="12">
        <f t="shared" si="1"/>
        <v>3500</v>
      </c>
      <c r="L39" s="13">
        <f t="shared" si="2"/>
        <v>3675</v>
      </c>
    </row>
    <row r="40" ht="28.5">
      <c r="A40" s="8">
        <v>32</v>
      </c>
      <c r="B40" s="9" t="s">
        <v>15</v>
      </c>
      <c r="C40" s="10" t="s">
        <v>31</v>
      </c>
      <c r="D40" s="7"/>
      <c r="E40" s="7"/>
      <c r="F40" s="7"/>
      <c r="G40" s="8" t="s">
        <v>17</v>
      </c>
      <c r="H40" s="11">
        <v>1</v>
      </c>
      <c r="I40" s="12">
        <v>3500</v>
      </c>
      <c r="J40" s="12">
        <f t="shared" si="0"/>
        <v>3675</v>
      </c>
      <c r="K40" s="12">
        <f t="shared" si="1"/>
        <v>3500</v>
      </c>
      <c r="L40" s="13">
        <f t="shared" si="2"/>
        <v>3675</v>
      </c>
    </row>
    <row r="41" ht="21.75" customHeight="1">
      <c r="A41" s="19" t="s">
        <v>36</v>
      </c>
      <c r="B41" s="20"/>
      <c r="C41" s="20"/>
      <c r="D41" s="20"/>
      <c r="E41" s="20"/>
      <c r="F41" s="20"/>
      <c r="G41" s="20"/>
      <c r="H41" s="20"/>
      <c r="I41" s="20"/>
      <c r="J41" s="20"/>
      <c r="K41" s="21">
        <f>SUM(K9:K40)</f>
        <v>98200</v>
      </c>
      <c r="L41" s="21">
        <f>SUM(L9:L40)</f>
        <v>103110</v>
      </c>
    </row>
    <row r="4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>
      <c r="A44" s="22"/>
      <c r="B44" s="22"/>
      <c r="C44" s="22"/>
      <c r="D44" s="22"/>
      <c r="E44" s="22"/>
      <c r="F44" s="22"/>
      <c r="G44" s="22"/>
      <c r="H44" s="23"/>
      <c r="I44" s="22"/>
      <c r="J44" s="22"/>
      <c r="K44" s="22"/>
      <c r="L44" s="22"/>
    </row>
    <row r="4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ht="14.25"/>
    <row r="47" ht="14.25"/>
    <row r="48" ht="14.25"/>
    <row r="49" ht="14.25"/>
    <row r="50" ht="14.25"/>
    <row r="51" ht="14.25"/>
    <row r="52" ht="14.25"/>
    <row r="53" ht="14.25"/>
    <row r="54" ht="14.25"/>
  </sheetData>
  <mergeCells count="10">
    <mergeCell ref="I1:L1"/>
    <mergeCell ref="A6:A7"/>
    <mergeCell ref="B6:B7"/>
    <mergeCell ref="C6:C7"/>
    <mergeCell ref="D6:D7"/>
    <mergeCell ref="E6:E7"/>
    <mergeCell ref="F6:F7"/>
    <mergeCell ref="G6:G7"/>
    <mergeCell ref="H6:H7"/>
    <mergeCell ref="A41:J4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cols>
    <col customWidth="1" min="1" max="1" width="6.7109375"/>
    <col customWidth="1" min="2" max="2" width="26.421875"/>
    <col customWidth="1" min="3" max="3" width="22.28125"/>
    <col bestFit="1" min="8" max="8" width="10.140625"/>
    <col bestFit="1" min="9" max="9" width="11.28125"/>
  </cols>
  <sheetData>
    <row r="1" ht="42.75">
      <c r="A1" s="25" t="s">
        <v>2</v>
      </c>
      <c r="B1" s="25" t="s">
        <v>37</v>
      </c>
      <c r="C1" s="25" t="s">
        <v>38</v>
      </c>
      <c r="D1" s="25" t="s">
        <v>8</v>
      </c>
      <c r="E1" s="25" t="s">
        <v>9</v>
      </c>
      <c r="F1" s="26" t="s">
        <v>11</v>
      </c>
      <c r="G1" s="26" t="s">
        <v>12</v>
      </c>
      <c r="H1" s="26" t="s">
        <v>13</v>
      </c>
      <c r="I1" s="26" t="s">
        <v>14</v>
      </c>
    </row>
    <row r="2" ht="11.25" customHeight="1">
      <c r="A2" s="27">
        <v>1</v>
      </c>
      <c r="B2" s="27">
        <v>2</v>
      </c>
      <c r="C2" s="27">
        <v>3</v>
      </c>
      <c r="D2" s="27">
        <v>4</v>
      </c>
      <c r="E2" s="28">
        <v>5</v>
      </c>
      <c r="F2" s="29">
        <v>6</v>
      </c>
      <c r="G2" s="29">
        <v>7</v>
      </c>
      <c r="H2" s="29">
        <v>8</v>
      </c>
      <c r="I2" s="29">
        <v>9</v>
      </c>
    </row>
    <row r="3" ht="33.75" customHeight="1">
      <c r="A3" s="30">
        <v>1</v>
      </c>
      <c r="B3" s="9" t="s">
        <v>15</v>
      </c>
      <c r="C3" s="10" t="s">
        <v>16</v>
      </c>
      <c r="D3" s="30" t="s">
        <v>17</v>
      </c>
      <c r="E3" s="30">
        <v>1</v>
      </c>
      <c r="F3" s="12">
        <v>3500</v>
      </c>
      <c r="G3" s="12">
        <f>F3*1.05</f>
        <v>3675</v>
      </c>
      <c r="H3" s="12">
        <f>E3*F3</f>
        <v>3500</v>
      </c>
      <c r="I3" s="31">
        <f>E3*G3</f>
        <v>3675</v>
      </c>
    </row>
    <row r="4" ht="28.5">
      <c r="A4" s="30">
        <v>2</v>
      </c>
      <c r="B4" s="9" t="s">
        <v>18</v>
      </c>
      <c r="C4" s="10" t="s">
        <v>16</v>
      </c>
      <c r="D4" s="30" t="s">
        <v>17</v>
      </c>
      <c r="E4" s="30">
        <v>1</v>
      </c>
      <c r="F4" s="15">
        <v>2800</v>
      </c>
      <c r="G4" s="12">
        <f>F4*1.05</f>
        <v>2940</v>
      </c>
      <c r="H4" s="12">
        <f>E4*F4</f>
        <v>2800</v>
      </c>
      <c r="I4" s="31">
        <f>E4*G4</f>
        <v>2940</v>
      </c>
    </row>
    <row r="5" ht="28.5">
      <c r="A5" s="30">
        <v>3</v>
      </c>
      <c r="B5" s="9" t="s">
        <v>15</v>
      </c>
      <c r="C5" s="10" t="s">
        <v>16</v>
      </c>
      <c r="D5" s="30" t="s">
        <v>17</v>
      </c>
      <c r="E5" s="30">
        <v>1</v>
      </c>
      <c r="F5" s="12">
        <v>3500</v>
      </c>
      <c r="G5" s="12">
        <f>F5*1.05</f>
        <v>3675</v>
      </c>
      <c r="H5" s="12">
        <f>E5*F5</f>
        <v>3500</v>
      </c>
      <c r="I5" s="31">
        <f>E5*G5</f>
        <v>3675</v>
      </c>
    </row>
    <row r="6" ht="28.5">
      <c r="A6" s="30">
        <v>4</v>
      </c>
      <c r="B6" s="9" t="s">
        <v>18</v>
      </c>
      <c r="C6" s="10" t="s">
        <v>16</v>
      </c>
      <c r="D6" s="30" t="s">
        <v>17</v>
      </c>
      <c r="E6" s="30">
        <v>1</v>
      </c>
      <c r="F6" s="12">
        <v>2800</v>
      </c>
      <c r="G6" s="12">
        <f>F6*1.05</f>
        <v>2940</v>
      </c>
      <c r="H6" s="12">
        <f>E6*F6</f>
        <v>2800</v>
      </c>
      <c r="I6" s="31">
        <f>E6*G6</f>
        <v>2940</v>
      </c>
    </row>
    <row r="7" ht="28.5">
      <c r="A7" s="30">
        <v>5</v>
      </c>
      <c r="B7" s="9" t="s">
        <v>19</v>
      </c>
      <c r="C7" s="10" t="s">
        <v>16</v>
      </c>
      <c r="D7" s="30" t="s">
        <v>17</v>
      </c>
      <c r="E7" s="30">
        <v>1</v>
      </c>
      <c r="F7" s="12">
        <v>2800</v>
      </c>
      <c r="G7" s="12">
        <f>F7*1.05</f>
        <v>2940</v>
      </c>
      <c r="H7" s="12">
        <f>E7*F7</f>
        <v>2800</v>
      </c>
      <c r="I7" s="31">
        <f>E7*G7</f>
        <v>2940</v>
      </c>
    </row>
    <row r="8" ht="28.5">
      <c r="A8" s="30">
        <v>6</v>
      </c>
      <c r="B8" s="9" t="s">
        <v>20</v>
      </c>
      <c r="C8" s="10" t="s">
        <v>16</v>
      </c>
      <c r="D8" s="30" t="s">
        <v>17</v>
      </c>
      <c r="E8" s="30">
        <v>1</v>
      </c>
      <c r="F8" s="12">
        <v>2800</v>
      </c>
      <c r="G8" s="12">
        <f>F8*1.05</f>
        <v>2940</v>
      </c>
      <c r="H8" s="12">
        <f>E8*F8</f>
        <v>2800</v>
      </c>
      <c r="I8" s="31">
        <f>E8*G8</f>
        <v>2940</v>
      </c>
    </row>
    <row r="9" ht="28.5">
      <c r="A9" s="30">
        <v>7</v>
      </c>
      <c r="B9" s="9" t="s">
        <v>21</v>
      </c>
      <c r="C9" s="10" t="s">
        <v>16</v>
      </c>
      <c r="D9" s="30" t="s">
        <v>17</v>
      </c>
      <c r="E9" s="30">
        <v>1</v>
      </c>
      <c r="F9" s="12">
        <v>2500</v>
      </c>
      <c r="G9" s="12">
        <f>F9*1.05</f>
        <v>2625</v>
      </c>
      <c r="H9" s="12">
        <f>E9*F9</f>
        <v>2500</v>
      </c>
      <c r="I9" s="31">
        <f>E9*G9</f>
        <v>2625</v>
      </c>
    </row>
    <row r="10" ht="28.5">
      <c r="A10" s="30">
        <v>8</v>
      </c>
      <c r="B10" s="9" t="s">
        <v>15</v>
      </c>
      <c r="C10" s="10" t="s">
        <v>22</v>
      </c>
      <c r="D10" s="30" t="s">
        <v>17</v>
      </c>
      <c r="E10" s="30">
        <v>1</v>
      </c>
      <c r="F10" s="12">
        <v>3500</v>
      </c>
      <c r="G10" s="12">
        <f>F10*1.05</f>
        <v>3675</v>
      </c>
      <c r="H10" s="12">
        <f>E10*F10</f>
        <v>3500</v>
      </c>
      <c r="I10" s="31">
        <f>E10*G10</f>
        <v>3675</v>
      </c>
    </row>
    <row r="11" ht="28.5">
      <c r="A11" s="30">
        <v>9</v>
      </c>
      <c r="B11" s="9" t="s">
        <v>18</v>
      </c>
      <c r="C11" s="10" t="s">
        <v>22</v>
      </c>
      <c r="D11" s="30" t="s">
        <v>17</v>
      </c>
      <c r="E11" s="30">
        <v>1</v>
      </c>
      <c r="F11" s="12">
        <v>2800</v>
      </c>
      <c r="G11" s="12">
        <f>F11*1.05</f>
        <v>2940</v>
      </c>
      <c r="H11" s="12">
        <f>E11*F11</f>
        <v>2800</v>
      </c>
      <c r="I11" s="31">
        <f>E11*G11</f>
        <v>2940</v>
      </c>
    </row>
    <row r="12" ht="28.5">
      <c r="A12" s="30">
        <v>10</v>
      </c>
      <c r="B12" s="9" t="s">
        <v>23</v>
      </c>
      <c r="C12" s="10" t="s">
        <v>22</v>
      </c>
      <c r="D12" s="30" t="s">
        <v>17</v>
      </c>
      <c r="E12" s="30">
        <v>1</v>
      </c>
      <c r="F12" s="12">
        <v>3500</v>
      </c>
      <c r="G12" s="12">
        <f>F12*1.05</f>
        <v>3675</v>
      </c>
      <c r="H12" s="12">
        <f>E12*F12</f>
        <v>3500</v>
      </c>
      <c r="I12" s="31">
        <f>E12*G12</f>
        <v>3675</v>
      </c>
    </row>
    <row r="13" ht="28.5">
      <c r="A13" s="30">
        <v>11</v>
      </c>
      <c r="B13" s="9" t="s">
        <v>24</v>
      </c>
      <c r="C13" s="10" t="s">
        <v>22</v>
      </c>
      <c r="D13" s="30" t="s">
        <v>17</v>
      </c>
      <c r="E13" s="30">
        <v>1</v>
      </c>
      <c r="F13" s="12">
        <v>2500</v>
      </c>
      <c r="G13" s="12">
        <f>F13*1.05</f>
        <v>2625</v>
      </c>
      <c r="H13" s="12">
        <f>E13*F13</f>
        <v>2500</v>
      </c>
      <c r="I13" s="31">
        <f>E13*G13</f>
        <v>2625</v>
      </c>
    </row>
    <row r="14" ht="28.5">
      <c r="A14" s="30">
        <v>12</v>
      </c>
      <c r="B14" s="9" t="s">
        <v>24</v>
      </c>
      <c r="C14" s="10" t="s">
        <v>25</v>
      </c>
      <c r="D14" s="30" t="s">
        <v>17</v>
      </c>
      <c r="E14" s="30">
        <v>1</v>
      </c>
      <c r="F14" s="12">
        <v>2500</v>
      </c>
      <c r="G14" s="12">
        <f>F14*1.05</f>
        <v>2625</v>
      </c>
      <c r="H14" s="12">
        <f>E14*F14</f>
        <v>2500</v>
      </c>
      <c r="I14" s="31">
        <f>E14*G14</f>
        <v>2625</v>
      </c>
    </row>
    <row r="15" ht="28.5">
      <c r="A15" s="30">
        <v>13</v>
      </c>
      <c r="B15" s="9" t="s">
        <v>26</v>
      </c>
      <c r="C15" s="16" t="s">
        <v>27</v>
      </c>
      <c r="D15" s="30" t="s">
        <v>17</v>
      </c>
      <c r="E15" s="30">
        <v>1</v>
      </c>
      <c r="F15" s="12">
        <v>2700</v>
      </c>
      <c r="G15" s="12">
        <f>F15*1.05</f>
        <v>2835</v>
      </c>
      <c r="H15" s="12">
        <f>E15*F15</f>
        <v>2700</v>
      </c>
      <c r="I15" s="31">
        <f>E15*G15</f>
        <v>2835</v>
      </c>
    </row>
    <row r="16" ht="28.5">
      <c r="A16" s="30">
        <v>14</v>
      </c>
      <c r="B16" s="9" t="s">
        <v>28</v>
      </c>
      <c r="C16" s="16" t="s">
        <v>27</v>
      </c>
      <c r="D16" s="30" t="s">
        <v>17</v>
      </c>
      <c r="E16" s="30">
        <v>1</v>
      </c>
      <c r="F16" s="12">
        <v>2800</v>
      </c>
      <c r="G16" s="12">
        <f>F16*1.05</f>
        <v>2940</v>
      </c>
      <c r="H16" s="12">
        <f>E16*F16</f>
        <v>2800</v>
      </c>
      <c r="I16" s="31">
        <f>E16*G16</f>
        <v>2940</v>
      </c>
    </row>
    <row r="17" ht="28.5">
      <c r="A17" s="30">
        <v>15</v>
      </c>
      <c r="B17" s="9" t="s">
        <v>29</v>
      </c>
      <c r="C17" s="10" t="s">
        <v>27</v>
      </c>
      <c r="D17" s="30" t="s">
        <v>17</v>
      </c>
      <c r="E17" s="30">
        <v>1</v>
      </c>
      <c r="F17" s="12">
        <v>3300</v>
      </c>
      <c r="G17" s="12">
        <f>F17*1.05</f>
        <v>3465</v>
      </c>
      <c r="H17" s="12">
        <f>E17*F17</f>
        <v>3300</v>
      </c>
      <c r="I17" s="31">
        <f>E17*G17</f>
        <v>3465</v>
      </c>
    </row>
    <row r="18" ht="28.5">
      <c r="A18" s="30">
        <v>16</v>
      </c>
      <c r="B18" s="9" t="s">
        <v>15</v>
      </c>
      <c r="C18" s="10" t="s">
        <v>27</v>
      </c>
      <c r="D18" s="30" t="s">
        <v>17</v>
      </c>
      <c r="E18" s="30">
        <v>1</v>
      </c>
      <c r="F18" s="12">
        <v>3500</v>
      </c>
      <c r="G18" s="12">
        <f>F18*1.05</f>
        <v>3675</v>
      </c>
      <c r="H18" s="12">
        <f>E18*F18</f>
        <v>3500</v>
      </c>
      <c r="I18" s="31">
        <f>E18*G18</f>
        <v>3675</v>
      </c>
    </row>
    <row r="19" ht="28.5">
      <c r="A19" s="30">
        <v>17</v>
      </c>
      <c r="B19" s="9" t="s">
        <v>24</v>
      </c>
      <c r="C19" s="10" t="s">
        <v>27</v>
      </c>
      <c r="D19" s="30" t="s">
        <v>17</v>
      </c>
      <c r="E19" s="30">
        <v>1</v>
      </c>
      <c r="F19" s="12">
        <v>2500</v>
      </c>
      <c r="G19" s="12">
        <f>F19*1.05</f>
        <v>2625</v>
      </c>
      <c r="H19" s="12">
        <f>E19*F19</f>
        <v>2500</v>
      </c>
      <c r="I19" s="31">
        <f>E19*G19</f>
        <v>2625</v>
      </c>
    </row>
    <row r="20" ht="28.5">
      <c r="A20" s="30">
        <v>18</v>
      </c>
      <c r="B20" s="9" t="s">
        <v>24</v>
      </c>
      <c r="C20" s="10" t="s">
        <v>27</v>
      </c>
      <c r="D20" s="30" t="s">
        <v>17</v>
      </c>
      <c r="E20" s="30">
        <v>1</v>
      </c>
      <c r="F20" s="12">
        <v>2500</v>
      </c>
      <c r="G20" s="12">
        <f>F20*1.05</f>
        <v>2625</v>
      </c>
      <c r="H20" s="12">
        <f>E20*F20</f>
        <v>2500</v>
      </c>
      <c r="I20" s="31">
        <f>E20*G20</f>
        <v>2625</v>
      </c>
    </row>
    <row r="21" ht="28.5">
      <c r="A21" s="30">
        <v>19</v>
      </c>
      <c r="B21" s="9" t="s">
        <v>24</v>
      </c>
      <c r="C21" s="10" t="s">
        <v>27</v>
      </c>
      <c r="D21" s="30" t="s">
        <v>17</v>
      </c>
      <c r="E21" s="30">
        <v>1</v>
      </c>
      <c r="F21" s="12">
        <v>2500</v>
      </c>
      <c r="G21" s="12">
        <f>F21*1.05</f>
        <v>2625</v>
      </c>
      <c r="H21" s="12">
        <f>E21*F21</f>
        <v>2500</v>
      </c>
      <c r="I21" s="31">
        <f>E21*G21</f>
        <v>2625</v>
      </c>
    </row>
    <row r="22" ht="28.5">
      <c r="A22" s="30">
        <v>20</v>
      </c>
      <c r="B22" s="9" t="s">
        <v>30</v>
      </c>
      <c r="C22" s="10" t="s">
        <v>27</v>
      </c>
      <c r="D22" s="30" t="s">
        <v>17</v>
      </c>
      <c r="E22" s="30">
        <v>1</v>
      </c>
      <c r="F22" s="12">
        <v>3500</v>
      </c>
      <c r="G22" s="12">
        <f>F22*1.05</f>
        <v>3675</v>
      </c>
      <c r="H22" s="12">
        <f>E22*F22</f>
        <v>3500</v>
      </c>
      <c r="I22" s="31">
        <f>E22*G22</f>
        <v>3675</v>
      </c>
    </row>
    <row r="23" ht="28.5">
      <c r="A23" s="30">
        <v>21</v>
      </c>
      <c r="B23" s="9" t="s">
        <v>24</v>
      </c>
      <c r="C23" s="10" t="s">
        <v>27</v>
      </c>
      <c r="D23" s="30" t="s">
        <v>17</v>
      </c>
      <c r="E23" s="30">
        <v>1</v>
      </c>
      <c r="F23" s="12">
        <v>2500</v>
      </c>
      <c r="G23" s="12">
        <f>F23*1.05</f>
        <v>2625</v>
      </c>
      <c r="H23" s="12">
        <f>E23*F23</f>
        <v>2500</v>
      </c>
      <c r="I23" s="31">
        <f>E23*G23</f>
        <v>2625</v>
      </c>
    </row>
    <row r="24" ht="28.5">
      <c r="A24" s="30">
        <v>22</v>
      </c>
      <c r="B24" s="9" t="s">
        <v>15</v>
      </c>
      <c r="C24" s="10" t="s">
        <v>27</v>
      </c>
      <c r="D24" s="30" t="s">
        <v>17</v>
      </c>
      <c r="E24" s="30">
        <v>1</v>
      </c>
      <c r="F24" s="12">
        <v>3500</v>
      </c>
      <c r="G24" s="12">
        <f>F24*1.05</f>
        <v>3675</v>
      </c>
      <c r="H24" s="12">
        <f>E24*F24</f>
        <v>3500</v>
      </c>
      <c r="I24" s="31">
        <f>E24*G24</f>
        <v>3675</v>
      </c>
    </row>
    <row r="25" ht="32.25" customHeight="1">
      <c r="A25" s="30">
        <v>23</v>
      </c>
      <c r="B25" s="9" t="s">
        <v>15</v>
      </c>
      <c r="C25" s="10" t="s">
        <v>31</v>
      </c>
      <c r="D25" s="30" t="s">
        <v>17</v>
      </c>
      <c r="E25" s="30">
        <v>1</v>
      </c>
      <c r="F25" s="12">
        <v>3500</v>
      </c>
      <c r="G25" s="12">
        <f>F25*1.05</f>
        <v>3675</v>
      </c>
      <c r="H25" s="12">
        <f>E25*F25</f>
        <v>3500</v>
      </c>
      <c r="I25" s="31">
        <f>E25*G25</f>
        <v>3675</v>
      </c>
    </row>
    <row r="26" ht="48" customHeight="1">
      <c r="A26" s="30">
        <v>24</v>
      </c>
      <c r="B26" s="9" t="s">
        <v>32</v>
      </c>
      <c r="C26" s="16" t="s">
        <v>31</v>
      </c>
      <c r="D26" s="30" t="s">
        <v>17</v>
      </c>
      <c r="E26" s="30">
        <v>1</v>
      </c>
      <c r="F26" s="12">
        <v>3500</v>
      </c>
      <c r="G26" s="12">
        <f>F26*1.05</f>
        <v>3675</v>
      </c>
      <c r="H26" s="12">
        <f>E26*F26</f>
        <v>3500</v>
      </c>
      <c r="I26" s="31">
        <f>E26*G26</f>
        <v>3675</v>
      </c>
    </row>
    <row r="27" ht="33.75" customHeight="1">
      <c r="A27" s="30">
        <v>25</v>
      </c>
      <c r="B27" s="9" t="s">
        <v>33</v>
      </c>
      <c r="C27" s="16" t="s">
        <v>31</v>
      </c>
      <c r="D27" s="30" t="s">
        <v>17</v>
      </c>
      <c r="E27" s="30">
        <v>1</v>
      </c>
      <c r="F27" s="12">
        <v>3300</v>
      </c>
      <c r="G27" s="12">
        <f>F27*1.05</f>
        <v>3465</v>
      </c>
      <c r="H27" s="12">
        <f>E27*F27</f>
        <v>3300</v>
      </c>
      <c r="I27" s="31">
        <f>E27*G27</f>
        <v>3465</v>
      </c>
    </row>
    <row r="28" ht="31.5" customHeight="1">
      <c r="A28" s="30">
        <v>26</v>
      </c>
      <c r="B28" s="9" t="s">
        <v>15</v>
      </c>
      <c r="C28" s="10" t="s">
        <v>34</v>
      </c>
      <c r="D28" s="30" t="s">
        <v>17</v>
      </c>
      <c r="E28" s="30">
        <v>1</v>
      </c>
      <c r="F28" s="12">
        <v>3500</v>
      </c>
      <c r="G28" s="12">
        <f>F28*1.05</f>
        <v>3675</v>
      </c>
      <c r="H28" s="12">
        <f>E28*F28</f>
        <v>3500</v>
      </c>
      <c r="I28" s="31">
        <f>E28*G28</f>
        <v>3675</v>
      </c>
    </row>
    <row r="29" ht="33" customHeight="1">
      <c r="A29" s="30">
        <v>27</v>
      </c>
      <c r="B29" s="9" t="s">
        <v>20</v>
      </c>
      <c r="C29" s="10" t="s">
        <v>34</v>
      </c>
      <c r="D29" s="30" t="s">
        <v>17</v>
      </c>
      <c r="E29" s="30">
        <v>1</v>
      </c>
      <c r="F29" s="12">
        <v>2800</v>
      </c>
      <c r="G29" s="12">
        <f>F29*1.05</f>
        <v>2940</v>
      </c>
      <c r="H29" s="12">
        <f>E29*F29</f>
        <v>2800</v>
      </c>
      <c r="I29" s="31">
        <f>E29*G29</f>
        <v>2940</v>
      </c>
    </row>
    <row r="30" ht="34.5" customHeight="1">
      <c r="A30" s="30">
        <v>28</v>
      </c>
      <c r="B30" s="9" t="s">
        <v>35</v>
      </c>
      <c r="C30" s="10" t="s">
        <v>31</v>
      </c>
      <c r="D30" s="30" t="s">
        <v>17</v>
      </c>
      <c r="E30" s="30">
        <v>1</v>
      </c>
      <c r="F30" s="12">
        <v>2800</v>
      </c>
      <c r="G30" s="12">
        <f>F30*1.05</f>
        <v>2940</v>
      </c>
      <c r="H30" s="12">
        <f>E30*F30</f>
        <v>2800</v>
      </c>
      <c r="I30" s="31">
        <f>E30*G30</f>
        <v>2940</v>
      </c>
    </row>
    <row r="31" ht="33" customHeight="1">
      <c r="A31" s="30">
        <v>29</v>
      </c>
      <c r="B31" s="9" t="s">
        <v>15</v>
      </c>
      <c r="C31" s="10" t="s">
        <v>31</v>
      </c>
      <c r="D31" s="30" t="s">
        <v>17</v>
      </c>
      <c r="E31" s="30">
        <v>1</v>
      </c>
      <c r="F31" s="12">
        <v>3500</v>
      </c>
      <c r="G31" s="12">
        <f>F31*1.05</f>
        <v>3675</v>
      </c>
      <c r="H31" s="12">
        <f>E31*F31</f>
        <v>3500</v>
      </c>
      <c r="I31" s="31">
        <f>E31*G31</f>
        <v>3675</v>
      </c>
    </row>
    <row r="32" ht="29.25" customHeight="1">
      <c r="A32" s="30">
        <v>30</v>
      </c>
      <c r="B32" s="9" t="s">
        <v>15</v>
      </c>
      <c r="C32" s="10" t="s">
        <v>31</v>
      </c>
      <c r="D32" s="30" t="s">
        <v>17</v>
      </c>
      <c r="E32" s="30">
        <v>1</v>
      </c>
      <c r="F32" s="12">
        <v>3500</v>
      </c>
      <c r="G32" s="12">
        <f>F32*1.05</f>
        <v>3675</v>
      </c>
      <c r="H32" s="12">
        <f>E32*F32</f>
        <v>3500</v>
      </c>
      <c r="I32" s="31">
        <f>E32*G32</f>
        <v>3675</v>
      </c>
    </row>
    <row r="33" ht="30.75" customHeight="1">
      <c r="A33" s="30">
        <v>31</v>
      </c>
      <c r="B33" s="9" t="s">
        <v>15</v>
      </c>
      <c r="C33" s="10" t="s">
        <v>31</v>
      </c>
      <c r="D33" s="30" t="s">
        <v>17</v>
      </c>
      <c r="E33" s="30">
        <v>1</v>
      </c>
      <c r="F33" s="12">
        <v>3500</v>
      </c>
      <c r="G33" s="12">
        <f>F33*1.05</f>
        <v>3675</v>
      </c>
      <c r="H33" s="12">
        <f>E33*F33</f>
        <v>3500</v>
      </c>
      <c r="I33" s="31">
        <f>E33*G33</f>
        <v>3675</v>
      </c>
    </row>
    <row r="34" ht="28.5" customHeight="1">
      <c r="A34" s="30">
        <v>32</v>
      </c>
      <c r="B34" s="9" t="s">
        <v>15</v>
      </c>
      <c r="C34" s="10" t="s">
        <v>31</v>
      </c>
      <c r="D34" s="30" t="s">
        <v>17</v>
      </c>
      <c r="E34" s="30">
        <v>1</v>
      </c>
      <c r="F34" s="12">
        <v>3500</v>
      </c>
      <c r="G34" s="12">
        <f>F34*1.05</f>
        <v>3675</v>
      </c>
      <c r="H34" s="12">
        <f>E34*F34</f>
        <v>3500</v>
      </c>
      <c r="I34" s="31">
        <f>E34*G34</f>
        <v>3675</v>
      </c>
    </row>
    <row r="35" ht="14.25">
      <c r="A35" s="32" t="s">
        <v>36</v>
      </c>
      <c r="B35" s="33"/>
      <c r="C35" s="33"/>
      <c r="D35" s="33"/>
      <c r="E35" s="33"/>
      <c r="F35" s="33"/>
      <c r="G35" s="34"/>
      <c r="H35" s="35">
        <f>SUM(H3:H34)</f>
        <v>98200</v>
      </c>
      <c r="I35" s="35">
        <f>SUM(I3:I34)</f>
        <v>103110</v>
      </c>
    </row>
    <row r="36" ht="14.25"/>
  </sheetData>
  <mergeCells count="1">
    <mergeCell ref="A35:G3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kotovaog</cp:lastModifiedBy>
  <cp:revision>6</cp:revision>
  <dcterms:created xsi:type="dcterms:W3CDTF">2006-09-16T00:00:00Z</dcterms:created>
  <dcterms:modified xsi:type="dcterms:W3CDTF">2026-02-16T06:05:52Z</dcterms:modified>
</cp:coreProperties>
</file>